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5. GBS De Wingerd\"/>
    </mc:Choice>
  </mc:AlternateContent>
  <bookViews>
    <workbookView xWindow="0" yWindow="0" windowWidth="28800" windowHeight="122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21" i="2" l="1"/>
  <c r="G19" i="2"/>
  <c r="E18" i="2" l="1"/>
  <c r="G18" i="2"/>
  <c r="L20" i="2"/>
  <c r="N20" i="2"/>
  <c r="L19" i="2"/>
  <c r="N19" i="2"/>
  <c r="L18" i="2"/>
  <c r="N18" i="2"/>
  <c r="L17" i="2"/>
  <c r="N17" i="2"/>
  <c r="L16" i="2"/>
  <c r="N16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<sst xmlns="http://schemas.openxmlformats.org/spreadsheetml/2006/main" count="409" uniqueCount="129">
  <si>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</si>
  <si>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</si>
  <si>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</si>
  <si>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</si>
  <si>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</si>
  <si>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</si>
  <si>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</si>
  <si>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</si>
  <si>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</si>
  <si>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</si>
  <si>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</si>
  <si>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</si>
  <si>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</si>
  <si>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</si>
  <si>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</si>
  <si>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</si>
  <si>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</si>
  <si>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</si>
  <si>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</si>
  <si>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</si>
  <si>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</si>
  <si>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</si>
  <si>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</si>
  <si>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</si>
  <si>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</si>
  <si>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</si>
  <si>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</si>
  <si>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</si>
  <si>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</si>
  <si>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</si>
  <si>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</si>
  <si>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</si>
  <si>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</si>
  <si>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</si>
  <si>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</si>
  <si>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</si>
  <si>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</si>
  <si>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</si>
  <si>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</si>
  <si>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</si>
  <si>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</si>
  <si>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Toilet</t>
  </si>
  <si>
    <t>Berging</t>
  </si>
  <si>
    <t>Gang</t>
  </si>
  <si>
    <t>Kantoor</t>
  </si>
  <si>
    <t>N</t>
  </si>
  <si>
    <t>L</t>
  </si>
  <si>
    <t>S</t>
  </si>
  <si>
    <t>V</t>
  </si>
  <si>
    <t>De buitenportalen zijn in de ruimtestaat meegenomen, daar dit windhoeken zijn waar het blad ophoopt. De</t>
  </si>
  <si>
    <t>gewenste frequentie van schoonmaak (vegen en vuil verwijderen) is gemiddeld 1 x per 2 weken.</t>
  </si>
  <si>
    <t>tapijt</t>
  </si>
  <si>
    <t>linoleum</t>
  </si>
  <si>
    <t>Koepelglas</t>
  </si>
  <si>
    <t>Alle glas is goed bereikbaar middels een ladder/puntje. Voor het koepelglas eventueel even gaan kijken.</t>
  </si>
  <si>
    <t>0.03</t>
  </si>
  <si>
    <t>0.06</t>
  </si>
  <si>
    <t>0.07</t>
  </si>
  <si>
    <t>0.09</t>
  </si>
  <si>
    <t>0.10</t>
  </si>
  <si>
    <t>0.11</t>
  </si>
  <si>
    <t>0.12</t>
  </si>
  <si>
    <t>0.13</t>
  </si>
  <si>
    <t>0.14</t>
  </si>
  <si>
    <t>0.15</t>
  </si>
  <si>
    <t>0.18</t>
  </si>
  <si>
    <t>0.19</t>
  </si>
  <si>
    <t>0.21</t>
  </si>
  <si>
    <t>0.22</t>
  </si>
  <si>
    <t>0.23</t>
  </si>
  <si>
    <t>0.24</t>
  </si>
  <si>
    <t>0.30</t>
  </si>
  <si>
    <t>0.32</t>
  </si>
  <si>
    <t>0.33</t>
  </si>
  <si>
    <t>Entree</t>
  </si>
  <si>
    <t>Pantry</t>
  </si>
  <si>
    <t>beton</t>
  </si>
  <si>
    <t>GBS De Wingerd</t>
  </si>
  <si>
    <t>Hilleweg 3</t>
  </si>
  <si>
    <t>Goes</t>
  </si>
  <si>
    <t>0.41A</t>
  </si>
  <si>
    <t>0.41B</t>
  </si>
  <si>
    <t>0.01D</t>
  </si>
  <si>
    <t>0.01E</t>
  </si>
  <si>
    <t>0.01F</t>
  </si>
  <si>
    <t>0.01C</t>
  </si>
  <si>
    <t>0.01B</t>
  </si>
  <si>
    <t>0.01H</t>
  </si>
  <si>
    <t>0.01A</t>
  </si>
  <si>
    <t>0.13A</t>
  </si>
  <si>
    <t>0.02A</t>
  </si>
  <si>
    <t>0.44</t>
  </si>
  <si>
    <t>0.02E</t>
  </si>
  <si>
    <t>0.02D</t>
  </si>
  <si>
    <t>0.02C</t>
  </si>
  <si>
    <t>0.16B</t>
  </si>
  <si>
    <t>;0.16A</t>
  </si>
  <si>
    <t>0.02B</t>
  </si>
  <si>
    <t>;0.02F</t>
  </si>
  <si>
    <t>0.18B</t>
  </si>
  <si>
    <t>0.02G</t>
  </si>
  <si>
    <t>Aula</t>
  </si>
  <si>
    <t>Spreekkamer</t>
  </si>
  <si>
    <t>Garderobe/gang</t>
  </si>
  <si>
    <t>Leerplein</t>
  </si>
  <si>
    <t>Lift</t>
  </si>
  <si>
    <t>Was/droogruimte</t>
  </si>
  <si>
    <t>Serverruimte</t>
  </si>
  <si>
    <t>Expressieruimte</t>
  </si>
  <si>
    <t>Kast</t>
  </si>
  <si>
    <t>Kopieer/magazijn</t>
  </si>
  <si>
    <t>Trap</t>
  </si>
  <si>
    <t>Eerste etage</t>
  </si>
  <si>
    <t>0.22A</t>
  </si>
  <si>
    <t>0.51</t>
  </si>
  <si>
    <t>0.03A</t>
  </si>
  <si>
    <t>0.03B</t>
  </si>
  <si>
    <t>0.03D</t>
  </si>
  <si>
    <t>0.03C</t>
  </si>
  <si>
    <t>0.52</t>
  </si>
  <si>
    <t>0.17A</t>
  </si>
  <si>
    <t>0.16C</t>
  </si>
  <si>
    <t>Reproruimte</t>
  </si>
  <si>
    <t>Vergaderruimte</t>
  </si>
  <si>
    <t>Toiletruimte</t>
  </si>
  <si>
    <t>gietvloer</t>
  </si>
  <si>
    <t xml:space="preserve">Trap </t>
  </si>
  <si>
    <t>hout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</si>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</sst>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1" fillId="0" borderId="43" xfId="0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workbookViewId="0">
      <selection activeCell="B3" sqref="B3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128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6" t="s">
        <v>77</v>
      </c>
      <c r="D4" s="127"/>
      <c r="E4" s="127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6" t="s">
        <v>78</v>
      </c>
      <c r="D5" s="127"/>
      <c r="E5" s="127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6" t="s">
        <v>79</v>
      </c>
      <c r="D6" s="127"/>
      <c r="E6" s="127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63</v>
      </c>
      <c r="E9" s="7" t="s">
        <v>74</v>
      </c>
      <c r="F9" s="7" t="s">
        <v>48</v>
      </c>
      <c r="G9" s="8">
        <v>21.83</v>
      </c>
      <c r="H9" s="7" t="s">
        <v>51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57</v>
      </c>
      <c r="E10" s="49" t="s">
        <v>101</v>
      </c>
      <c r="F10" s="49" t="s">
        <v>48</v>
      </c>
      <c r="G10" s="50">
        <v>74.97</v>
      </c>
      <c r="H10" s="49" t="s">
        <v>52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61</v>
      </c>
      <c r="E11" s="49" t="s">
        <v>44</v>
      </c>
      <c r="F11" s="49" t="s">
        <v>28</v>
      </c>
      <c r="G11" s="50">
        <v>19.510000000000002</v>
      </c>
      <c r="H11" s="49" t="s">
        <v>51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80</v>
      </c>
      <c r="E12" s="49" t="s">
        <v>42</v>
      </c>
      <c r="F12" s="49" t="s">
        <v>48</v>
      </c>
      <c r="G12" s="50">
        <v>4.43</v>
      </c>
      <c r="H12" s="49" t="s">
        <v>52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81</v>
      </c>
      <c r="E13" s="49" t="s">
        <v>42</v>
      </c>
      <c r="F13" s="49" t="s">
        <v>48</v>
      </c>
      <c r="G13" s="50">
        <v>3.03</v>
      </c>
      <c r="H13" s="49" t="s">
        <v>52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82</v>
      </c>
      <c r="E14" s="49" t="s">
        <v>40</v>
      </c>
      <c r="F14" s="49" t="s">
        <v>46</v>
      </c>
      <c r="G14" s="50">
        <v>46.51</v>
      </c>
      <c r="H14" s="49" t="s">
        <v>52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83</v>
      </c>
      <c r="E15" s="49" t="s">
        <v>102</v>
      </c>
      <c r="F15" s="49" t="s">
        <v>28</v>
      </c>
      <c r="G15" s="50">
        <v>7.12</v>
      </c>
      <c r="H15" s="49" t="s">
        <v>51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84</v>
      </c>
      <c r="E16" s="49" t="s">
        <v>103</v>
      </c>
      <c r="F16" s="49" t="s">
        <v>48</v>
      </c>
      <c r="G16" s="50">
        <v>18.36</v>
      </c>
      <c r="H16" s="49" t="s">
        <v>52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85</v>
      </c>
      <c r="E17" s="49" t="s">
        <v>104</v>
      </c>
      <c r="F17" s="49" t="s">
        <v>46</v>
      </c>
      <c r="G17" s="50">
        <v>58.75</v>
      </c>
      <c r="H17" s="49" t="s">
        <v>52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86</v>
      </c>
      <c r="E18" s="49" t="s">
        <v>104</v>
      </c>
      <c r="F18" s="49" t="s">
        <v>46</v>
      </c>
      <c r="G18" s="50">
        <v>51.54</v>
      </c>
      <c r="H18" s="49" t="s">
        <v>52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87</v>
      </c>
      <c r="E19" s="49" t="s">
        <v>103</v>
      </c>
      <c r="F19" s="49" t="s">
        <v>48</v>
      </c>
      <c r="G19" s="50">
        <v>12.64</v>
      </c>
      <c r="H19" s="49" t="s">
        <v>52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88</v>
      </c>
      <c r="E20" s="49" t="s">
        <v>40</v>
      </c>
      <c r="F20" s="49" t="s">
        <v>46</v>
      </c>
      <c r="G20" s="50">
        <v>45.89</v>
      </c>
      <c r="H20" s="49" t="s">
        <v>52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70</v>
      </c>
      <c r="E21" s="49" t="s">
        <v>105</v>
      </c>
      <c r="F21" s="49" t="s">
        <v>48</v>
      </c>
      <c r="G21" s="50">
        <v>2.36</v>
      </c>
      <c r="H21" s="49" t="s">
        <v>52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62</v>
      </c>
      <c r="E22" s="49" t="s">
        <v>74</v>
      </c>
      <c r="F22" s="49" t="s">
        <v>48</v>
      </c>
      <c r="G22" s="50">
        <v>7.83</v>
      </c>
      <c r="H22" s="49" t="s">
        <v>51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89</v>
      </c>
      <c r="E23" s="49" t="s">
        <v>43</v>
      </c>
      <c r="F23" s="49" t="s">
        <v>48</v>
      </c>
      <c r="G23" s="50">
        <v>35.58</v>
      </c>
      <c r="H23" s="49" t="s">
        <v>52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90</v>
      </c>
      <c r="E24" s="49" t="s">
        <v>40</v>
      </c>
      <c r="F24" s="49" t="s">
        <v>46</v>
      </c>
      <c r="G24" s="50">
        <v>45</v>
      </c>
      <c r="H24" s="49" t="s">
        <v>52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91</v>
      </c>
      <c r="E25" s="49" t="s">
        <v>106</v>
      </c>
      <c r="F25" s="49" t="s">
        <v>47</v>
      </c>
      <c r="G25" s="50">
        <v>2.31</v>
      </c>
      <c r="H25" s="49" t="s">
        <v>125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69</v>
      </c>
      <c r="E26" s="49" t="s">
        <v>107</v>
      </c>
      <c r="F26" s="49" t="s">
        <v>48</v>
      </c>
      <c r="G26" s="50">
        <v>3.03</v>
      </c>
      <c r="H26" s="49" t="s">
        <v>52</v>
      </c>
      <c r="I26" s="49" t="s">
        <v>45</v>
      </c>
      <c r="J26" s="40"/>
    </row>
    <row r="27" spans="1:10" x14ac:dyDescent="0.2">
      <c r="A27" s="39"/>
      <c r="B27" s="49"/>
      <c r="C27" s="49" t="s">
        <v>37</v>
      </c>
      <c r="D27" s="121" t="s">
        <v>56</v>
      </c>
      <c r="E27" s="49" t="s">
        <v>108</v>
      </c>
      <c r="F27" s="49" t="s">
        <v>46</v>
      </c>
      <c r="G27" s="50">
        <v>43.03</v>
      </c>
      <c r="H27" s="49" t="s">
        <v>52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71</v>
      </c>
      <c r="E28" s="49" t="s">
        <v>109</v>
      </c>
      <c r="F28" s="49" t="s">
        <v>48</v>
      </c>
      <c r="G28" s="50">
        <v>1.8</v>
      </c>
      <c r="H28" s="49" t="s">
        <v>52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/>
      <c r="E29" s="49" t="s">
        <v>126</v>
      </c>
      <c r="F29" s="49" t="s">
        <v>48</v>
      </c>
      <c r="G29" s="50">
        <v>3.91</v>
      </c>
      <c r="H29" s="49" t="s">
        <v>76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73</v>
      </c>
      <c r="E30" s="49" t="s">
        <v>41</v>
      </c>
      <c r="F30" s="49" t="s">
        <v>47</v>
      </c>
      <c r="G30" s="50">
        <v>2.44</v>
      </c>
      <c r="H30" s="49" t="s">
        <v>125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92</v>
      </c>
      <c r="E31" s="49" t="s">
        <v>104</v>
      </c>
      <c r="F31" s="49" t="s">
        <v>46</v>
      </c>
      <c r="G31" s="50">
        <v>79.5</v>
      </c>
      <c r="H31" s="49" t="s">
        <v>52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93</v>
      </c>
      <c r="E32" s="49" t="s">
        <v>102</v>
      </c>
      <c r="F32" s="49" t="s">
        <v>28</v>
      </c>
      <c r="G32" s="50">
        <v>7.28</v>
      </c>
      <c r="H32" s="49" t="s">
        <v>52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94</v>
      </c>
      <c r="E33" s="49" t="s">
        <v>103</v>
      </c>
      <c r="F33" s="49" t="s">
        <v>48</v>
      </c>
      <c r="G33" s="50">
        <v>5.4</v>
      </c>
      <c r="H33" s="49" t="s">
        <v>52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95</v>
      </c>
      <c r="E34" s="49" t="s">
        <v>41</v>
      </c>
      <c r="F34" s="49" t="s">
        <v>47</v>
      </c>
      <c r="G34" s="50">
        <v>16.489999999999998</v>
      </c>
      <c r="H34" s="49" t="s">
        <v>125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96</v>
      </c>
      <c r="E35" s="49" t="s">
        <v>41</v>
      </c>
      <c r="F35" s="49" t="s">
        <v>47</v>
      </c>
      <c r="G35" s="50">
        <v>8.98</v>
      </c>
      <c r="H35" s="49" t="s">
        <v>125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/>
      <c r="E36" s="49" t="s">
        <v>75</v>
      </c>
      <c r="F36" s="49" t="s">
        <v>48</v>
      </c>
      <c r="G36" s="50">
        <v>2</v>
      </c>
      <c r="H36" s="49" t="s">
        <v>52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97</v>
      </c>
      <c r="E37" s="49" t="s">
        <v>40</v>
      </c>
      <c r="F37" s="49" t="s">
        <v>46</v>
      </c>
      <c r="G37" s="50">
        <v>45.02</v>
      </c>
      <c r="H37" s="49" t="s">
        <v>52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98</v>
      </c>
      <c r="E38" s="49" t="s">
        <v>42</v>
      </c>
      <c r="F38" s="49" t="s">
        <v>48</v>
      </c>
      <c r="G38" s="50">
        <v>3.46</v>
      </c>
      <c r="H38" s="49" t="s">
        <v>52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 t="s">
        <v>99</v>
      </c>
      <c r="E39" s="49" t="s">
        <v>41</v>
      </c>
      <c r="F39" s="49" t="s">
        <v>47</v>
      </c>
      <c r="G39" s="50">
        <v>4.4400000000000004</v>
      </c>
      <c r="H39" s="49" t="s">
        <v>125</v>
      </c>
      <c r="I39" s="49" t="s">
        <v>15</v>
      </c>
      <c r="J39" s="40"/>
    </row>
    <row r="40" spans="1:10" x14ac:dyDescent="0.2">
      <c r="A40" s="39"/>
      <c r="B40" s="49"/>
      <c r="C40" s="49" t="s">
        <v>37</v>
      </c>
      <c r="D40" s="121" t="s">
        <v>100</v>
      </c>
      <c r="E40" s="49" t="s">
        <v>103</v>
      </c>
      <c r="F40" s="49" t="s">
        <v>48</v>
      </c>
      <c r="G40" s="50">
        <v>16.2</v>
      </c>
      <c r="H40" s="49" t="s">
        <v>52</v>
      </c>
      <c r="I40" s="49" t="s">
        <v>15</v>
      </c>
      <c r="J40" s="40"/>
    </row>
    <row r="41" spans="1:10" x14ac:dyDescent="0.2">
      <c r="A41" s="39"/>
      <c r="B41" s="49"/>
      <c r="C41" s="49" t="s">
        <v>37</v>
      </c>
      <c r="D41" s="121" t="s">
        <v>68</v>
      </c>
      <c r="E41" s="49" t="s">
        <v>110</v>
      </c>
      <c r="F41" s="49" t="s">
        <v>48</v>
      </c>
      <c r="G41" s="50">
        <v>17.57</v>
      </c>
      <c r="H41" s="49" t="s">
        <v>52</v>
      </c>
      <c r="I41" s="49" t="s">
        <v>15</v>
      </c>
      <c r="J41" s="40"/>
    </row>
    <row r="42" spans="1:10" x14ac:dyDescent="0.2">
      <c r="A42" s="39"/>
      <c r="B42" s="49"/>
      <c r="C42" s="49" t="s">
        <v>37</v>
      </c>
      <c r="D42" s="121"/>
      <c r="E42" s="49" t="s">
        <v>111</v>
      </c>
      <c r="F42" s="49" t="s">
        <v>48</v>
      </c>
      <c r="G42" s="50">
        <v>8.57</v>
      </c>
      <c r="H42" s="49" t="s">
        <v>127</v>
      </c>
      <c r="I42" s="49" t="s">
        <v>15</v>
      </c>
      <c r="J42" s="40"/>
    </row>
    <row r="43" spans="1:10" x14ac:dyDescent="0.2">
      <c r="A43" s="39"/>
      <c r="B43" s="49"/>
      <c r="C43" s="49"/>
      <c r="D43" s="121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121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121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121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121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121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121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121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121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121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726.78000000000009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4" t="str">
        <f>+$C$4</f>
        <v>GBS De Wingerd</v>
      </c>
      <c r="D60" s="125"/>
      <c r="E60" s="125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4" t="str">
        <f>+$C$5</f>
        <v>Hilleweg 3</v>
      </c>
      <c r="D61" s="125"/>
      <c r="E61" s="125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4" t="str">
        <f>+$C$6</f>
        <v>Goes</v>
      </c>
      <c r="D62" s="125"/>
      <c r="E62" s="125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112</v>
      </c>
      <c r="D65" s="121" t="s">
        <v>113</v>
      </c>
      <c r="E65" s="7" t="s">
        <v>122</v>
      </c>
      <c r="F65" s="7" t="s">
        <v>48</v>
      </c>
      <c r="G65" s="8">
        <v>8.23</v>
      </c>
      <c r="H65" s="7" t="s">
        <v>52</v>
      </c>
      <c r="I65" s="7" t="s">
        <v>15</v>
      </c>
      <c r="J65" s="40"/>
    </row>
    <row r="66" spans="1:10" x14ac:dyDescent="0.2">
      <c r="A66" s="39"/>
      <c r="B66" s="49"/>
      <c r="C66" s="49" t="s">
        <v>112</v>
      </c>
      <c r="D66" s="123" t="s">
        <v>114</v>
      </c>
      <c r="E66" s="49" t="s">
        <v>43</v>
      </c>
      <c r="F66" s="49" t="s">
        <v>48</v>
      </c>
      <c r="G66" s="50">
        <v>67.72</v>
      </c>
      <c r="H66" s="49" t="s">
        <v>52</v>
      </c>
      <c r="I66" s="49" t="s">
        <v>15</v>
      </c>
      <c r="J66" s="40"/>
    </row>
    <row r="67" spans="1:10" x14ac:dyDescent="0.2">
      <c r="A67" s="39"/>
      <c r="B67" s="49"/>
      <c r="C67" s="49" t="s">
        <v>112</v>
      </c>
      <c r="D67" s="123" t="s">
        <v>60</v>
      </c>
      <c r="E67" s="49" t="s">
        <v>44</v>
      </c>
      <c r="F67" s="49" t="s">
        <v>28</v>
      </c>
      <c r="G67" s="50">
        <v>18.39</v>
      </c>
      <c r="H67" s="49" t="s">
        <v>51</v>
      </c>
      <c r="I67" s="49" t="s">
        <v>15</v>
      </c>
      <c r="J67" s="40"/>
    </row>
    <row r="68" spans="1:10" x14ac:dyDescent="0.2">
      <c r="A68" s="39"/>
      <c r="B68" s="49"/>
      <c r="C68" s="49" t="s">
        <v>112</v>
      </c>
      <c r="D68" s="123" t="s">
        <v>64</v>
      </c>
      <c r="E68" s="49" t="s">
        <v>44</v>
      </c>
      <c r="F68" s="49" t="s">
        <v>28</v>
      </c>
      <c r="G68" s="50">
        <v>17.489999999999998</v>
      </c>
      <c r="H68" s="49" t="s">
        <v>51</v>
      </c>
      <c r="I68" s="49" t="s">
        <v>15</v>
      </c>
      <c r="J68" s="40"/>
    </row>
    <row r="69" spans="1:10" x14ac:dyDescent="0.2">
      <c r="A69" s="39"/>
      <c r="B69" s="49"/>
      <c r="C69" s="49" t="s">
        <v>112</v>
      </c>
      <c r="D69" s="49"/>
      <c r="E69" s="49" t="s">
        <v>111</v>
      </c>
      <c r="F69" s="49" t="s">
        <v>48</v>
      </c>
      <c r="G69" s="50">
        <v>12.25</v>
      </c>
      <c r="H69" s="49" t="s">
        <v>76</v>
      </c>
      <c r="I69" s="49" t="s">
        <v>15</v>
      </c>
      <c r="J69" s="40"/>
    </row>
    <row r="70" spans="1:10" x14ac:dyDescent="0.2">
      <c r="A70" s="39"/>
      <c r="B70" s="49"/>
      <c r="C70" s="49" t="s">
        <v>112</v>
      </c>
      <c r="D70" s="123" t="s">
        <v>115</v>
      </c>
      <c r="E70" s="49" t="s">
        <v>40</v>
      </c>
      <c r="F70" s="49" t="s">
        <v>46</v>
      </c>
      <c r="G70" s="50">
        <v>45.8</v>
      </c>
      <c r="H70" s="49" t="s">
        <v>52</v>
      </c>
      <c r="I70" s="49" t="s">
        <v>15</v>
      </c>
      <c r="J70" s="40"/>
    </row>
    <row r="71" spans="1:10" x14ac:dyDescent="0.2">
      <c r="A71" s="39"/>
      <c r="B71" s="49"/>
      <c r="C71" s="49" t="s">
        <v>112</v>
      </c>
      <c r="D71" s="123" t="s">
        <v>55</v>
      </c>
      <c r="E71" s="49" t="s">
        <v>103</v>
      </c>
      <c r="F71" s="49" t="s">
        <v>48</v>
      </c>
      <c r="G71" s="50">
        <v>17.489999999999998</v>
      </c>
      <c r="H71" s="49" t="s">
        <v>52</v>
      </c>
      <c r="I71" s="49" t="s">
        <v>15</v>
      </c>
      <c r="J71" s="40"/>
    </row>
    <row r="72" spans="1:10" x14ac:dyDescent="0.2">
      <c r="A72" s="39"/>
      <c r="B72" s="49"/>
      <c r="C72" s="49" t="s">
        <v>112</v>
      </c>
      <c r="D72" s="123" t="s">
        <v>116</v>
      </c>
      <c r="E72" s="49" t="s">
        <v>104</v>
      </c>
      <c r="F72" s="49" t="s">
        <v>46</v>
      </c>
      <c r="G72" s="50">
        <v>86.19</v>
      </c>
      <c r="H72" s="49" t="s">
        <v>52</v>
      </c>
      <c r="I72" s="49" t="s">
        <v>15</v>
      </c>
      <c r="J72" s="40"/>
    </row>
    <row r="73" spans="1:10" x14ac:dyDescent="0.2">
      <c r="A73" s="39"/>
      <c r="B73" s="49"/>
      <c r="C73" s="49" t="s">
        <v>112</v>
      </c>
      <c r="D73" s="123" t="s">
        <v>117</v>
      </c>
      <c r="E73" s="49" t="s">
        <v>103</v>
      </c>
      <c r="F73" s="49" t="s">
        <v>48</v>
      </c>
      <c r="G73" s="50">
        <v>11.03</v>
      </c>
      <c r="H73" s="49" t="s">
        <v>52</v>
      </c>
      <c r="I73" s="49" t="s">
        <v>15</v>
      </c>
      <c r="J73" s="40"/>
    </row>
    <row r="74" spans="1:10" x14ac:dyDescent="0.2">
      <c r="A74" s="39"/>
      <c r="B74" s="49"/>
      <c r="C74" s="49" t="s">
        <v>112</v>
      </c>
      <c r="D74" s="123" t="s">
        <v>118</v>
      </c>
      <c r="E74" s="49" t="s">
        <v>40</v>
      </c>
      <c r="F74" s="49" t="s">
        <v>46</v>
      </c>
      <c r="G74" s="50">
        <v>45.75</v>
      </c>
      <c r="H74" s="49" t="s">
        <v>52</v>
      </c>
      <c r="I74" s="49" t="s">
        <v>15</v>
      </c>
      <c r="J74" s="40"/>
    </row>
    <row r="75" spans="1:10" x14ac:dyDescent="0.2">
      <c r="A75" s="39"/>
      <c r="B75" s="49"/>
      <c r="C75" s="49" t="s">
        <v>112</v>
      </c>
      <c r="D75" s="123" t="s">
        <v>81</v>
      </c>
      <c r="E75" s="49" t="s">
        <v>42</v>
      </c>
      <c r="F75" s="49" t="s">
        <v>48</v>
      </c>
      <c r="G75" s="50">
        <v>6.89</v>
      </c>
      <c r="H75" s="49" t="s">
        <v>52</v>
      </c>
      <c r="I75" s="49" t="s">
        <v>15</v>
      </c>
      <c r="J75" s="40"/>
    </row>
    <row r="76" spans="1:10" x14ac:dyDescent="0.2">
      <c r="A76" s="39"/>
      <c r="B76" s="49"/>
      <c r="C76" s="49" t="s">
        <v>112</v>
      </c>
      <c r="D76" s="123" t="s">
        <v>66</v>
      </c>
      <c r="E76" s="49" t="s">
        <v>42</v>
      </c>
      <c r="F76" s="49" t="s">
        <v>48</v>
      </c>
      <c r="G76" s="50">
        <v>19.07</v>
      </c>
      <c r="H76" s="49" t="s">
        <v>51</v>
      </c>
      <c r="I76" s="49" t="s">
        <v>15</v>
      </c>
      <c r="J76" s="40"/>
    </row>
    <row r="77" spans="1:10" x14ac:dyDescent="0.2">
      <c r="A77" s="39"/>
      <c r="B77" s="49"/>
      <c r="C77" s="49" t="s">
        <v>112</v>
      </c>
      <c r="D77" s="123" t="s">
        <v>58</v>
      </c>
      <c r="E77" s="49" t="s">
        <v>44</v>
      </c>
      <c r="F77" s="49" t="s">
        <v>28</v>
      </c>
      <c r="G77" s="50">
        <v>23.05</v>
      </c>
      <c r="H77" s="49" t="s">
        <v>51</v>
      </c>
      <c r="I77" s="49" t="s">
        <v>15</v>
      </c>
      <c r="J77" s="40"/>
    </row>
    <row r="78" spans="1:10" x14ac:dyDescent="0.2">
      <c r="A78" s="39"/>
      <c r="B78" s="49"/>
      <c r="C78" s="49" t="s">
        <v>112</v>
      </c>
      <c r="D78" s="123" t="s">
        <v>59</v>
      </c>
      <c r="E78" s="49" t="s">
        <v>123</v>
      </c>
      <c r="F78" s="49" t="s">
        <v>28</v>
      </c>
      <c r="G78" s="50">
        <v>49.17</v>
      </c>
      <c r="H78" s="49" t="s">
        <v>51</v>
      </c>
      <c r="I78" s="49" t="s">
        <v>15</v>
      </c>
      <c r="J78" s="40"/>
    </row>
    <row r="79" spans="1:10" x14ac:dyDescent="0.2">
      <c r="A79" s="39"/>
      <c r="B79" s="49"/>
      <c r="C79" s="49" t="s">
        <v>112</v>
      </c>
      <c r="D79" s="123" t="s">
        <v>119</v>
      </c>
      <c r="E79" s="49" t="s">
        <v>43</v>
      </c>
      <c r="F79" s="49" t="s">
        <v>48</v>
      </c>
      <c r="G79" s="50">
        <v>28.49</v>
      </c>
      <c r="H79" s="49" t="s">
        <v>52</v>
      </c>
      <c r="I79" s="49" t="s">
        <v>15</v>
      </c>
      <c r="J79" s="40"/>
    </row>
    <row r="80" spans="1:10" x14ac:dyDescent="0.2">
      <c r="A80" s="39"/>
      <c r="B80" s="49"/>
      <c r="C80" s="49" t="s">
        <v>112</v>
      </c>
      <c r="D80" s="49"/>
      <c r="E80" s="49" t="s">
        <v>111</v>
      </c>
      <c r="F80" s="49" t="s">
        <v>48</v>
      </c>
      <c r="G80" s="50">
        <v>12.5</v>
      </c>
      <c r="H80" s="49" t="s">
        <v>76</v>
      </c>
      <c r="I80" s="49" t="s">
        <v>15</v>
      </c>
      <c r="J80" s="40"/>
    </row>
    <row r="81" spans="1:10" x14ac:dyDescent="0.2">
      <c r="A81" s="39"/>
      <c r="B81" s="49"/>
      <c r="C81" s="49" t="s">
        <v>112</v>
      </c>
      <c r="D81" s="123" t="s">
        <v>120</v>
      </c>
      <c r="E81" s="49" t="s">
        <v>124</v>
      </c>
      <c r="F81" s="49" t="s">
        <v>47</v>
      </c>
      <c r="G81" s="50">
        <v>2.2799999999999998</v>
      </c>
      <c r="H81" s="49" t="s">
        <v>125</v>
      </c>
      <c r="I81" s="49" t="s">
        <v>15</v>
      </c>
      <c r="J81" s="40"/>
    </row>
    <row r="82" spans="1:10" x14ac:dyDescent="0.2">
      <c r="A82" s="39"/>
      <c r="B82" s="49"/>
      <c r="C82" s="49" t="s">
        <v>112</v>
      </c>
      <c r="D82" s="123" t="s">
        <v>65</v>
      </c>
      <c r="E82" s="49" t="s">
        <v>124</v>
      </c>
      <c r="F82" s="49" t="s">
        <v>47</v>
      </c>
      <c r="G82" s="50">
        <v>3.64</v>
      </c>
      <c r="H82" s="49" t="s">
        <v>125</v>
      </c>
      <c r="I82" s="49" t="s">
        <v>15</v>
      </c>
      <c r="J82" s="40"/>
    </row>
    <row r="83" spans="1:10" x14ac:dyDescent="0.2">
      <c r="A83" s="39"/>
      <c r="B83" s="49"/>
      <c r="C83" s="49" t="s">
        <v>112</v>
      </c>
      <c r="D83" s="123" t="s">
        <v>72</v>
      </c>
      <c r="E83" s="49" t="s">
        <v>124</v>
      </c>
      <c r="F83" s="49" t="s">
        <v>47</v>
      </c>
      <c r="G83" s="50">
        <v>5.13</v>
      </c>
      <c r="H83" s="49" t="s">
        <v>125</v>
      </c>
      <c r="I83" s="49" t="s">
        <v>15</v>
      </c>
      <c r="J83" s="40"/>
    </row>
    <row r="84" spans="1:10" x14ac:dyDescent="0.2">
      <c r="A84" s="39"/>
      <c r="B84" s="49"/>
      <c r="C84" s="49" t="s">
        <v>112</v>
      </c>
      <c r="D84" s="123" t="s">
        <v>67</v>
      </c>
      <c r="E84" s="49" t="s">
        <v>124</v>
      </c>
      <c r="F84" s="49" t="s">
        <v>47</v>
      </c>
      <c r="G84" s="50">
        <v>2.31</v>
      </c>
      <c r="H84" s="49" t="s">
        <v>125</v>
      </c>
      <c r="I84" s="49" t="s">
        <v>15</v>
      </c>
      <c r="J84" s="40"/>
    </row>
    <row r="85" spans="1:10" x14ac:dyDescent="0.2">
      <c r="A85" s="39"/>
      <c r="B85" s="49"/>
      <c r="C85" s="49" t="s">
        <v>112</v>
      </c>
      <c r="D85" s="123" t="s">
        <v>57</v>
      </c>
      <c r="E85" s="49" t="s">
        <v>101</v>
      </c>
      <c r="F85" s="49" t="s">
        <v>48</v>
      </c>
      <c r="G85" s="50">
        <v>57.18</v>
      </c>
      <c r="H85" s="49" t="s">
        <v>52</v>
      </c>
      <c r="I85" s="49" t="s">
        <v>15</v>
      </c>
      <c r="J85" s="40"/>
    </row>
    <row r="86" spans="1:10" x14ac:dyDescent="0.2">
      <c r="A86" s="39"/>
      <c r="B86" s="49"/>
      <c r="C86" s="49" t="s">
        <v>112</v>
      </c>
      <c r="D86" s="123" t="s">
        <v>121</v>
      </c>
      <c r="E86" s="49" t="s">
        <v>124</v>
      </c>
      <c r="F86" s="49" t="s">
        <v>47</v>
      </c>
      <c r="G86" s="50">
        <v>11.7</v>
      </c>
      <c r="H86" s="49" t="s">
        <v>125</v>
      </c>
      <c r="I86" s="49" t="s">
        <v>15</v>
      </c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551.75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1278.5300000000002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4" t="str">
        <f>+$C$4</f>
        <v>GBS De Wingerd</v>
      </c>
      <c r="D116" s="125"/>
      <c r="E116" s="125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4" t="str">
        <f>+$C$5</f>
        <v>Hilleweg 3</v>
      </c>
      <c r="D117" s="125"/>
      <c r="E117" s="125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4" t="str">
        <f>+$C$6</f>
        <v>Goes</v>
      </c>
      <c r="D118" s="125"/>
      <c r="E118" s="125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 t="s">
        <v>49</v>
      </c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 t="s">
        <v>50</v>
      </c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K25" sqref="K25:L25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28" t="str">
        <f>+'Inventarisatie ruimten'!C4</f>
        <v>GBS De Wingerd</v>
      </c>
      <c r="E4" s="129"/>
      <c r="F4" s="129"/>
      <c r="G4" s="129"/>
      <c r="H4" s="129"/>
      <c r="I4" s="129"/>
      <c r="J4" s="130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31" t="str">
        <f>+'Inventarisatie ruimten'!C5</f>
        <v>Hilleweg 3</v>
      </c>
      <c r="E5" s="132"/>
      <c r="F5" s="132"/>
      <c r="G5" s="132"/>
      <c r="H5" s="132"/>
      <c r="I5" s="132"/>
      <c r="J5" s="133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31" t="str">
        <f>+'Inventarisatie ruimten'!C6</f>
        <v>Goes</v>
      </c>
      <c r="E6" s="132"/>
      <c r="F6" s="132"/>
      <c r="G6" s="132"/>
      <c r="H6" s="132"/>
      <c r="I6" s="132"/>
      <c r="J6" s="133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34">
        <f>+'Inventarisatie ruimten'!E2</f>
        <v>43147</v>
      </c>
      <c r="E7" s="135"/>
      <c r="F7" s="135"/>
      <c r="G7" s="135"/>
      <c r="H7" s="135"/>
      <c r="I7" s="135"/>
      <c r="J7" s="136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7" t="s">
        <v>21</v>
      </c>
      <c r="C9" s="138"/>
      <c r="D9" s="138"/>
      <c r="E9" s="139"/>
      <c r="F9" s="139"/>
      <c r="G9" s="102"/>
      <c r="H9" s="18"/>
      <c r="I9" s="137" t="s">
        <v>22</v>
      </c>
      <c r="J9" s="138"/>
      <c r="K9" s="138"/>
      <c r="L9" s="139"/>
      <c r="M9" s="139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40" t="s">
        <v>23</v>
      </c>
      <c r="D11" s="141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40" t="s">
        <v>23</v>
      </c>
      <c r="K11" s="141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2</v>
      </c>
      <c r="D13" s="108">
        <v>1</v>
      </c>
      <c r="E13" s="108">
        <f>+C13*D13</f>
        <v>2</v>
      </c>
      <c r="F13" s="108">
        <v>53</v>
      </c>
      <c r="G13" s="109">
        <f>+E13*F13</f>
        <v>106</v>
      </c>
      <c r="H13" s="15"/>
      <c r="I13" s="107" t="s">
        <v>37</v>
      </c>
      <c r="J13" s="108">
        <v>2.25</v>
      </c>
      <c r="K13" s="108">
        <v>0.5</v>
      </c>
      <c r="L13" s="108">
        <f>+J13*K13</f>
        <v>1.125</v>
      </c>
      <c r="M13" s="108">
        <v>10</v>
      </c>
      <c r="N13" s="109">
        <f>+L13*M13</f>
        <v>11.25</v>
      </c>
      <c r="O13" s="89"/>
    </row>
    <row r="14" spans="1:15" x14ac:dyDescent="0.2">
      <c r="A14" s="88"/>
      <c r="B14" s="110" t="s">
        <v>37</v>
      </c>
      <c r="C14" s="111">
        <v>2</v>
      </c>
      <c r="D14" s="111">
        <v>3.12</v>
      </c>
      <c r="E14" s="111">
        <f>+C14*D14</f>
        <v>6.24</v>
      </c>
      <c r="F14" s="111">
        <v>19</v>
      </c>
      <c r="G14" s="112">
        <f>+E14*F14</f>
        <v>118.56</v>
      </c>
      <c r="H14" s="15"/>
      <c r="I14" s="110" t="s">
        <v>37</v>
      </c>
      <c r="J14" s="111">
        <v>1.26</v>
      </c>
      <c r="K14" s="111">
        <v>1.33</v>
      </c>
      <c r="L14" s="111">
        <f>+J14*K14</f>
        <v>1.6758000000000002</v>
      </c>
      <c r="M14" s="111">
        <v>5</v>
      </c>
      <c r="N14" s="112">
        <f>+L14*M14</f>
        <v>8.3790000000000013</v>
      </c>
      <c r="O14" s="89"/>
    </row>
    <row r="15" spans="1:15" x14ac:dyDescent="0.2">
      <c r="A15" s="88"/>
      <c r="B15" s="110" t="s">
        <v>37</v>
      </c>
      <c r="C15" s="111">
        <v>2.1</v>
      </c>
      <c r="D15" s="111">
        <v>1.18</v>
      </c>
      <c r="E15" s="111">
        <f t="shared" ref="E15:E16" si="0">+C15*D15</f>
        <v>2.4779999999999998</v>
      </c>
      <c r="F15" s="111">
        <v>16.5</v>
      </c>
      <c r="G15" s="112">
        <f t="shared" ref="G15:G16" si="1">+E15*F15</f>
        <v>40.886999999999993</v>
      </c>
      <c r="H15" s="15"/>
      <c r="I15" s="110" t="s">
        <v>37</v>
      </c>
      <c r="J15" s="111">
        <v>0.6</v>
      </c>
      <c r="K15" s="111">
        <v>1.8</v>
      </c>
      <c r="L15" s="111">
        <f t="shared" ref="L15" si="2">+J15*K15</f>
        <v>1.08</v>
      </c>
      <c r="M15" s="111">
        <v>27</v>
      </c>
      <c r="N15" s="112">
        <f t="shared" ref="N15" si="3">+L15*M15</f>
        <v>29.160000000000004</v>
      </c>
      <c r="O15" s="89"/>
    </row>
    <row r="16" spans="1:15" x14ac:dyDescent="0.2">
      <c r="A16" s="88"/>
      <c r="B16" s="110" t="s">
        <v>37</v>
      </c>
      <c r="C16" s="111">
        <v>3.1</v>
      </c>
      <c r="D16" s="111">
        <v>3</v>
      </c>
      <c r="E16" s="111">
        <f t="shared" si="0"/>
        <v>9.3000000000000007</v>
      </c>
      <c r="F16" s="111">
        <v>1</v>
      </c>
      <c r="G16" s="112">
        <f t="shared" si="1"/>
        <v>9.3000000000000007</v>
      </c>
      <c r="H16" s="15"/>
      <c r="I16" s="110" t="s">
        <v>37</v>
      </c>
      <c r="J16" s="111">
        <v>2</v>
      </c>
      <c r="K16" s="111">
        <v>2</v>
      </c>
      <c r="L16" s="111">
        <f t="shared" ref="L16:L17" si="4">+J16*K16</f>
        <v>4</v>
      </c>
      <c r="M16" s="111">
        <v>4</v>
      </c>
      <c r="N16" s="112">
        <f t="shared" ref="N16:N17" si="5">+L16*M16</f>
        <v>16</v>
      </c>
      <c r="O16" s="89"/>
    </row>
    <row r="17" spans="1:15" x14ac:dyDescent="0.2">
      <c r="A17" s="88"/>
      <c r="B17" s="110"/>
      <c r="C17" s="111"/>
      <c r="D17" s="111"/>
      <c r="E17" s="111"/>
      <c r="F17" s="111"/>
      <c r="G17" s="112"/>
      <c r="H17" s="15"/>
      <c r="I17" s="110" t="s">
        <v>37</v>
      </c>
      <c r="J17" s="111">
        <v>2.2999999999999998</v>
      </c>
      <c r="K17" s="111">
        <v>1.6</v>
      </c>
      <c r="L17" s="111">
        <f t="shared" si="4"/>
        <v>3.6799999999999997</v>
      </c>
      <c r="M17" s="111">
        <v>2</v>
      </c>
      <c r="N17" s="112">
        <f t="shared" si="5"/>
        <v>7.3599999999999994</v>
      </c>
      <c r="O17" s="89"/>
    </row>
    <row r="18" spans="1:15" x14ac:dyDescent="0.2">
      <c r="A18" s="88"/>
      <c r="B18" s="110" t="s">
        <v>53</v>
      </c>
      <c r="C18" s="111">
        <v>1.2</v>
      </c>
      <c r="D18" s="111">
        <v>1.2</v>
      </c>
      <c r="E18" s="111">
        <f t="shared" ref="E18" si="6">+C18*D18</f>
        <v>1.44</v>
      </c>
      <c r="F18" s="111">
        <v>3</v>
      </c>
      <c r="G18" s="112">
        <f t="shared" ref="G18" si="7">+E18*F18</f>
        <v>4.32</v>
      </c>
      <c r="H18" s="15"/>
      <c r="I18" s="110" t="s">
        <v>37</v>
      </c>
      <c r="J18" s="111">
        <v>1</v>
      </c>
      <c r="K18" s="111">
        <v>1</v>
      </c>
      <c r="L18" s="111">
        <f t="shared" ref="L18:L20" si="8">+J18*K18</f>
        <v>1</v>
      </c>
      <c r="M18" s="111">
        <v>5</v>
      </c>
      <c r="N18" s="112">
        <f t="shared" ref="N18:N20" si="9">+L18*M18</f>
        <v>5</v>
      </c>
      <c r="O18" s="89"/>
    </row>
    <row r="19" spans="1:15" x14ac:dyDescent="0.2">
      <c r="A19" s="88"/>
      <c r="B19" s="110"/>
      <c r="C19" s="111"/>
      <c r="D19" s="111"/>
      <c r="E19" s="111"/>
      <c r="F19" s="111"/>
      <c r="G19" s="112">
        <f>SUM(G13:G18)</f>
        <v>279.06700000000001</v>
      </c>
      <c r="H19" s="15"/>
      <c r="I19" s="110" t="s">
        <v>37</v>
      </c>
      <c r="J19" s="111">
        <v>3.1</v>
      </c>
      <c r="K19" s="111">
        <v>3</v>
      </c>
      <c r="L19" s="111">
        <f t="shared" si="8"/>
        <v>9.3000000000000007</v>
      </c>
      <c r="M19" s="111">
        <v>1</v>
      </c>
      <c r="N19" s="112">
        <f t="shared" si="9"/>
        <v>9.3000000000000007</v>
      </c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 t="s">
        <v>37</v>
      </c>
      <c r="J20" s="111">
        <v>3.1</v>
      </c>
      <c r="K20" s="111">
        <v>1.44</v>
      </c>
      <c r="L20" s="111">
        <f t="shared" si="8"/>
        <v>4.4639999999999995</v>
      </c>
      <c r="M20" s="111">
        <v>2</v>
      </c>
      <c r="N20" s="112">
        <f t="shared" si="9"/>
        <v>8.927999999999999</v>
      </c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>
        <f>SUM(N13:N20)</f>
        <v>95.376999999999995</v>
      </c>
      <c r="O21" s="89"/>
    </row>
    <row r="22" spans="1:15" x14ac:dyDescent="0.2">
      <c r="A22" s="88"/>
      <c r="B22" s="122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22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7" t="s">
        <v>29</v>
      </c>
      <c r="C35" s="139"/>
      <c r="D35" s="139"/>
      <c r="E35" s="139"/>
      <c r="F35" s="139"/>
      <c r="G35" s="142"/>
      <c r="H35" s="23"/>
      <c r="I35" s="137" t="s">
        <v>30</v>
      </c>
      <c r="J35" s="139"/>
      <c r="K35" s="139"/>
      <c r="L35" s="139"/>
      <c r="M35" s="139"/>
      <c r="N35" s="142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3" t="s">
        <v>31</v>
      </c>
      <c r="C37" s="144"/>
      <c r="D37" s="144"/>
      <c r="E37" s="144"/>
      <c r="F37" s="144"/>
      <c r="G37" s="145"/>
      <c r="H37" s="25"/>
      <c r="I37" s="143" t="s">
        <v>31</v>
      </c>
      <c r="J37" s="144"/>
      <c r="K37" s="144"/>
      <c r="L37" s="144"/>
      <c r="M37" s="144"/>
      <c r="N37" s="145"/>
      <c r="O37" s="97"/>
    </row>
    <row r="38" spans="1:15" ht="13.5" thickBot="1" x14ac:dyDescent="0.25">
      <c r="A38" s="88"/>
      <c r="B38" s="149" t="s">
        <v>54</v>
      </c>
      <c r="C38" s="150"/>
      <c r="D38" s="150"/>
      <c r="E38" s="150"/>
      <c r="F38" s="150"/>
      <c r="G38" s="151"/>
      <c r="H38" s="15"/>
      <c r="I38" s="149" t="s">
        <v>38</v>
      </c>
      <c r="J38" s="150"/>
      <c r="K38" s="150"/>
      <c r="L38" s="150"/>
      <c r="M38" s="150"/>
      <c r="N38" s="151"/>
      <c r="O38" s="89"/>
    </row>
    <row r="39" spans="1:15" ht="13.5" thickBot="1" x14ac:dyDescent="0.25">
      <c r="A39" s="88"/>
      <c r="B39" s="146"/>
      <c r="C39" s="147"/>
      <c r="D39" s="147"/>
      <c r="E39" s="147"/>
      <c r="F39" s="147"/>
      <c r="G39" s="148"/>
      <c r="H39" s="15"/>
      <c r="I39" s="146"/>
      <c r="J39" s="147"/>
      <c r="K39" s="147"/>
      <c r="L39" s="147"/>
      <c r="M39" s="147"/>
      <c r="N39" s="148"/>
      <c r="O39" s="89"/>
    </row>
    <row r="40" spans="1:15" ht="13.5" thickBot="1" x14ac:dyDescent="0.25">
      <c r="A40" s="88"/>
      <c r="B40" s="146" t="s">
        <v>39</v>
      </c>
      <c r="C40" s="147"/>
      <c r="D40" s="147"/>
      <c r="E40" s="147"/>
      <c r="F40" s="147"/>
      <c r="G40" s="148"/>
      <c r="H40" s="15"/>
      <c r="I40" s="146" t="s">
        <v>39</v>
      </c>
      <c r="J40" s="147"/>
      <c r="K40" s="147"/>
      <c r="L40" s="147"/>
      <c r="M40" s="147"/>
      <c r="N40" s="148"/>
      <c r="O40" s="89"/>
    </row>
    <row r="41" spans="1:15" ht="13.5" thickBot="1" x14ac:dyDescent="0.25">
      <c r="A41" s="88"/>
      <c r="B41" s="146"/>
      <c r="C41" s="147"/>
      <c r="D41" s="147"/>
      <c r="E41" s="147"/>
      <c r="F41" s="147"/>
      <c r="G41" s="148"/>
      <c r="H41" s="15"/>
      <c r="I41" s="146"/>
      <c r="J41" s="147"/>
      <c r="K41" s="147"/>
      <c r="L41" s="147"/>
      <c r="M41" s="147"/>
      <c r="N41" s="148"/>
      <c r="O41" s="89"/>
    </row>
    <row r="42" spans="1:15" ht="13.5" thickBot="1" x14ac:dyDescent="0.25">
      <c r="A42" s="88"/>
      <c r="B42" s="146"/>
      <c r="C42" s="147"/>
      <c r="D42" s="147"/>
      <c r="E42" s="147"/>
      <c r="F42" s="147"/>
      <c r="G42" s="148"/>
      <c r="H42" s="15"/>
      <c r="I42" s="146"/>
      <c r="J42" s="147"/>
      <c r="K42" s="147"/>
      <c r="L42" s="147"/>
      <c r="M42" s="147"/>
      <c r="N42" s="148"/>
      <c r="O42" s="89"/>
    </row>
    <row r="43" spans="1:15" ht="13.5" thickBot="1" x14ac:dyDescent="0.25">
      <c r="A43" s="88"/>
      <c r="B43" s="146"/>
      <c r="C43" s="147"/>
      <c r="D43" s="147"/>
      <c r="E43" s="147"/>
      <c r="F43" s="147"/>
      <c r="G43" s="148"/>
      <c r="H43" s="15"/>
      <c r="I43" s="146"/>
      <c r="J43" s="147"/>
      <c r="K43" s="147"/>
      <c r="L43" s="147"/>
      <c r="M43" s="147"/>
      <c r="N43" s="148"/>
      <c r="O43" s="89"/>
    </row>
    <row r="44" spans="1:15" ht="13.5" thickBot="1" x14ac:dyDescent="0.25">
      <c r="A44" s="88"/>
      <c r="B44" s="146"/>
      <c r="C44" s="147"/>
      <c r="D44" s="147"/>
      <c r="E44" s="147"/>
      <c r="F44" s="147"/>
      <c r="G44" s="148"/>
      <c r="H44" s="15"/>
      <c r="I44" s="146"/>
      <c r="J44" s="147"/>
      <c r="K44" s="147"/>
      <c r="L44" s="147"/>
      <c r="M44" s="147"/>
      <c r="N44" s="148"/>
      <c r="O44" s="89"/>
    </row>
    <row r="45" spans="1:15" ht="13.5" thickBot="1" x14ac:dyDescent="0.25">
      <c r="A45" s="88"/>
      <c r="B45" s="152"/>
      <c r="C45" s="153"/>
      <c r="D45" s="153"/>
      <c r="E45" s="153"/>
      <c r="F45" s="153"/>
      <c r="G45" s="154"/>
      <c r="H45" s="15"/>
      <c r="I45" s="152"/>
      <c r="J45" s="153"/>
      <c r="K45" s="153"/>
      <c r="L45" s="153"/>
      <c r="M45" s="153"/>
      <c r="N45" s="154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2018-02-12T19:27:53Z</cp:lastPrinted>
  <dcterms:created xsi:type="dcterms:W3CDTF">2013-04-13T07:43:18Z</dcterms:created>
  <dcterms:modified xsi:type="dcterms:W3CDTF">2018-03-26T09:49:35Z</dcterms:modified>
</cp:coreProperties>
</file>